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9" documentId="13_ncr:1_{EE7B8974-E04F-4A6F-B302-1D96A59EC68C}" xr6:coauthVersionLast="47" xr6:coauthVersionMax="47" xr10:uidLastSave="{863CAB40-8A4D-4BA9-A36A-99EA9663F51D}"/>
  <bookViews>
    <workbookView xWindow="2688" yWindow="552" windowWidth="25824" windowHeight="14616" xr2:uid="{B8CBB835-53E6-4F49-AFDC-66CAF8E723F4}"/>
  </bookViews>
  <sheets>
    <sheet name="Flera OM" sheetId="1" r:id="rId1"/>
    <sheet name="Flera OM (F)" sheetId="3" r:id="rId2"/>
    <sheet name="Nästlad OM" sheetId="5" r:id="rId3"/>
    <sheet name="Nästlad OM (F)" sheetId="6" r:id="rId4"/>
    <sheet name="Nästlade exempel" sheetId="4" r:id="rId5"/>
  </sheets>
  <externalReferences>
    <externalReference r:id="rId6"/>
  </externalReferences>
  <definedNames>
    <definedName name="Borr_mm">[1]!Tabell14610[Borr, mm]</definedName>
    <definedName name="Pensel_mm">[1]!Tabell25711[Pensel, mm]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6" l="1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O28" i="4" a="1"/>
  <c r="O28" i="4"/>
  <c r="C17" i="3"/>
  <c r="C18" i="3"/>
  <c r="C19" i="3"/>
  <c r="C20" i="3"/>
  <c r="C21" i="3"/>
  <c r="C22" i="3"/>
  <c r="C23" i="3"/>
  <c r="C24" i="3"/>
  <c r="C25" i="3"/>
  <c r="C26" i="3"/>
  <c r="O4" i="4" a="1"/>
  <c r="O4" i="4"/>
  <c r="O5" i="4" a="1"/>
  <c r="O5" i="4"/>
  <c r="O6" i="4" a="1"/>
  <c r="O6" i="4"/>
  <c r="O7" i="4" a="1"/>
  <c r="O7" i="4"/>
  <c r="O8" i="4" a="1"/>
  <c r="O8" i="4"/>
  <c r="O9" i="4" a="1"/>
  <c r="O9" i="4"/>
  <c r="O10" i="4" a="1"/>
  <c r="O10" i="4"/>
  <c r="O11" i="4" a="1"/>
  <c r="O11" i="4"/>
  <c r="O12" i="4" a="1"/>
  <c r="O12" i="4"/>
  <c r="O13" i="4" a="1"/>
  <c r="O13" i="4"/>
  <c r="O14" i="4" a="1"/>
  <c r="O14" i="4"/>
  <c r="O15" i="4" a="1"/>
  <c r="O15" i="4"/>
  <c r="O16" i="4" a="1"/>
  <c r="O16" i="4"/>
  <c r="O17" i="4" a="1"/>
  <c r="O17" i="4"/>
  <c r="O18" i="4" a="1"/>
  <c r="O18" i="4"/>
  <c r="O19" i="4" a="1"/>
  <c r="O19" i="4"/>
  <c r="O20" i="4" a="1"/>
  <c r="O20" i="4"/>
  <c r="O21" i="4" a="1"/>
  <c r="O21" i="4"/>
  <c r="O22" i="4" a="1"/>
  <c r="O22" i="4"/>
  <c r="O23" i="4" a="1"/>
  <c r="O23" i="4"/>
  <c r="O24" i="4" a="1"/>
  <c r="O24" i="4"/>
  <c r="O25" i="4" a="1"/>
  <c r="O25" i="4"/>
  <c r="O26" i="4" a="1"/>
  <c r="O26" i="4"/>
  <c r="O27" i="4" a="1"/>
  <c r="O27" i="4"/>
  <c r="O29" i="4" a="1"/>
  <c r="O29" i="4"/>
  <c r="O30" i="4" a="1"/>
  <c r="O30" i="4"/>
  <c r="O31" i="4" a="1"/>
  <c r="O31" i="4"/>
  <c r="O3" i="4" a="1"/>
  <c r="O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" i="4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2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<sst xmlns="http://schemas.openxmlformats.org/spreadsheetml/2006/main" count="190" uniqueCount="70">
  <si>
    <t>OrderID</t>
  </si>
  <si>
    <t>Belopp</t>
  </si>
  <si>
    <t>Kategori</t>
  </si>
  <si>
    <t>Värde</t>
  </si>
  <si>
    <t>D</t>
  </si>
  <si>
    <t>C</t>
  </si>
  <si>
    <t>B</t>
  </si>
  <si>
    <t>A</t>
  </si>
  <si>
    <t>&gt;55 000</t>
  </si>
  <si>
    <t>&gt;40 000</t>
  </si>
  <si>
    <t>&gt;20 000</t>
  </si>
  <si>
    <t>&lt;=20 000</t>
  </si>
  <si>
    <t>Ort</t>
  </si>
  <si>
    <t>Kod</t>
  </si>
  <si>
    <t>Borås</t>
  </si>
  <si>
    <t>Skövde</t>
  </si>
  <si>
    <t>Skara</t>
  </si>
  <si>
    <t>Tidaholm</t>
  </si>
  <si>
    <t>Uddevalla</t>
  </si>
  <si>
    <t>Gräns</t>
  </si>
  <si>
    <t>Utfall</t>
  </si>
  <si>
    <t>0-24</t>
  </si>
  <si>
    <t>Ingen rabatt</t>
  </si>
  <si>
    <t>25-49</t>
  </si>
  <si>
    <t>50-99</t>
  </si>
  <si>
    <t>100-mer</t>
  </si>
  <si>
    <t>Order</t>
  </si>
  <si>
    <t>Antal enheter</t>
  </si>
  <si>
    <t>Rabattnivå</t>
  </si>
  <si>
    <t>Order 10</t>
  </si>
  <si>
    <t>Order 11</t>
  </si>
  <si>
    <t>Order 12</t>
  </si>
  <si>
    <t>Order 13</t>
  </si>
  <si>
    <t>Order 14</t>
  </si>
  <si>
    <t>Order 15</t>
  </si>
  <si>
    <t>Order 16</t>
  </si>
  <si>
    <t>Order 17</t>
  </si>
  <si>
    <t>Order 18</t>
  </si>
  <si>
    <t>Order 19</t>
  </si>
  <si>
    <t>Order 20</t>
  </si>
  <si>
    <t>Order 21</t>
  </si>
  <si>
    <t>Order 22</t>
  </si>
  <si>
    <t>Order 23</t>
  </si>
  <si>
    <t>Order 24</t>
  </si>
  <si>
    <t>Order 25</t>
  </si>
  <si>
    <t>Order 26</t>
  </si>
  <si>
    <t>Order 27</t>
  </si>
  <si>
    <t>Order 28</t>
  </si>
  <si>
    <t>Order 29</t>
  </si>
  <si>
    <t>Order 30</t>
  </si>
  <si>
    <t>Order 31</t>
  </si>
  <si>
    <t>Order 32</t>
  </si>
  <si>
    <t>Order 33</t>
  </si>
  <si>
    <t>Order 34</t>
  </si>
  <si>
    <t>Order 35</t>
  </si>
  <si>
    <t>Order 36</t>
  </si>
  <si>
    <t>Order 37</t>
  </si>
  <si>
    <t>Order 38</t>
  </si>
  <si>
    <t>Order 39</t>
  </si>
  <si>
    <t>Order 40</t>
  </si>
  <si>
    <t>Order 41</t>
  </si>
  <si>
    <t>Order 42</t>
  </si>
  <si>
    <t>Order 43</t>
  </si>
  <si>
    <t>Order 44</t>
  </si>
  <si>
    <t>Order 45</t>
  </si>
  <si>
    <t>Order 46</t>
  </si>
  <si>
    <t>Order 47</t>
  </si>
  <si>
    <t>Order 48</t>
  </si>
  <si>
    <t>Order 49</t>
  </si>
  <si>
    <t>Order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</si>
</sst>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3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0" xfId="0" applyFont="1" applyFill="1"/>
    <xf numFmtId="0" fontId="0" fillId="3" borderId="1" xfId="0" applyFill="1" applyBorder="1" applyAlignment="1">
      <alignment horizontal="left"/>
    </xf>
    <xf numFmtId="0" fontId="3" fillId="4" borderId="0" xfId="0" applyFont="1" applyFill="1"/>
    <xf numFmtId="49" fontId="0" fillId="0" borderId="1" xfId="0" applyNumberFormat="1" applyBorder="1"/>
    <xf numFmtId="9" fontId="0" fillId="0" borderId="1" xfId="0" applyNumberFormat="1" applyBorder="1"/>
    <xf numFmtId="49" fontId="0" fillId="0" borderId="0" xfId="0" applyNumberFormat="1"/>
    <xf numFmtId="9" fontId="0" fillId="0" borderId="1" xfId="1" applyFont="1" applyBorder="1"/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396240</xdr:colOff>
      <xdr:row>1</xdr:row>
      <xdr:rowOff>7620</xdr:rowOff>
    </xdr:from>
    <xdr:to>
      <xdr:col>20</xdr:col>
      <xdr:colOff>153066</xdr:colOff>
      <xdr:row>23</xdr:row>
      <xdr:rowOff>32355</xdr:rowOff>
    </xdr:to>
    <xdr:pic>
      <xdr:nvPicPr>
        <xdr:cNvPr id="25" name="Bildobjekt 24">
          <a:extLst>
            <a:ext uri="{FF2B5EF4-FFF2-40B4-BE49-F238E27FC236}">
              <a16:creationId xmlns:a16="http://schemas.microsoft.com/office/drawing/2014/main" id="{F87B341A-926E-40B2-892B-1D5E05CCF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4860" y="190500"/>
          <a:ext cx="7681626" cy="404809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383486</xdr:colOff>
      <xdr:row>1</xdr:row>
      <xdr:rowOff>162754</xdr:rowOff>
    </xdr:from>
    <xdr:to>
      <xdr:col>13</xdr:col>
      <xdr:colOff>414544</xdr:colOff>
      <xdr:row>11</xdr:row>
      <xdr:rowOff>159027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579F3F9-CDB9-4130-AED7-8BB4343C918A}"/>
            </a:ext>
          </a:extLst>
        </xdr:cNvPr>
        <xdr:cNvSpPr txBox="1"/>
      </xdr:nvSpPr>
      <xdr:spPr>
        <a:xfrm>
          <a:off x="5361886" y="345634"/>
          <a:ext cx="4693228" cy="183777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0">
              <a:effectLst/>
            </a:rPr>
            <a:t>Nästlad </a:t>
          </a:r>
          <a:r>
            <a:rPr lang="sv-SE" sz="1600" b="1">
              <a:effectLst/>
            </a:rPr>
            <a:t>OM</a:t>
          </a:r>
          <a:r>
            <a:rPr lang="sv-SE" sz="1600" b="0">
              <a:effectLst/>
            </a:rPr>
            <a:t> [IF] med flera utfall.</a:t>
          </a:r>
        </a:p>
        <a:p>
          <a:endParaRPr lang="sv-SE" sz="1600" b="0">
            <a:effectLst/>
          </a:endParaRPr>
        </a:p>
        <a:p>
          <a:r>
            <a:rPr lang="sv-SE" sz="1600" b="0">
              <a:effectLst/>
            </a:rPr>
            <a:t>Antal möjliga utfall</a:t>
          </a:r>
          <a:r>
            <a:rPr lang="sv-SE" sz="1600" b="0" baseline="0">
              <a:effectLst/>
            </a:rPr>
            <a:t> minus 1 = antal OM-funktioner.</a:t>
          </a:r>
        </a:p>
        <a:p>
          <a:endParaRPr lang="sv-SE" sz="1600" b="0" baseline="0">
            <a:effectLst/>
          </a:endParaRPr>
        </a:p>
        <a:p>
          <a:r>
            <a:rPr lang="sv-SE" sz="1600" b="0" baseline="0">
              <a:effectLst/>
            </a:rPr>
            <a:t>En hjälptabell kan vara bra att utgå från och kontrollera att alla möjliga värden ryms i villkoren.</a:t>
          </a:r>
          <a:endParaRPr lang="sv-SE" sz="16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10</xdr:col>
      <xdr:colOff>123825</xdr:colOff>
      <xdr:row>9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C2AD05E-536E-4C4F-B9C2-278CD0359F7C}"/>
            </a:ext>
          </a:extLst>
        </xdr:cNvPr>
        <xdr:cNvSpPr txBox="1"/>
      </xdr:nvSpPr>
      <xdr:spPr>
        <a:xfrm>
          <a:off x="2581275" y="381000"/>
          <a:ext cx="3781425" cy="13335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En nästlad </a:t>
          </a:r>
          <a:r>
            <a:rPr lang="sv-SE" sz="1100" b="1"/>
            <a:t>OM</a:t>
          </a:r>
          <a:r>
            <a:rPr lang="sv-SE" sz="1100"/>
            <a:t> [IF]-funktion</a:t>
          </a:r>
          <a:r>
            <a:rPr lang="sv-SE" sz="1100" baseline="0"/>
            <a:t> som resulterar med koder för motsvarande ort.</a:t>
          </a:r>
        </a:p>
        <a:p>
          <a:endParaRPr lang="sv-SE" sz="1100" baseline="0"/>
        </a:p>
        <a:p>
          <a:r>
            <a:rPr lang="sv-SE" sz="1100" baseline="0"/>
            <a:t>Hårdkodade alternativ i funktionen. </a:t>
          </a:r>
        </a:p>
        <a:p>
          <a:endParaRPr lang="sv-SE" sz="1100" baseline="0"/>
        </a:p>
        <a:p>
          <a:r>
            <a:rPr lang="sv-SE" sz="1100" baseline="0"/>
            <a:t>Felhantering som sista argument</a:t>
          </a:r>
          <a:endParaRPr lang="sv-SE" sz="1100"/>
        </a:p>
      </xdr:txBody>
    </xdr:sp>
    <xdr:clientData/>
  </xdr:twoCellAnchor>
  <xdr:twoCellAnchor>
    <xdr:from>
      <xdr:col>16</xdr:col>
      <xdr:colOff>0</xdr:colOff>
      <xdr:row>2</xdr:row>
      <xdr:rowOff>0</xdr:rowOff>
    </xdr:from>
    <xdr:to>
      <xdr:col>22</xdr:col>
      <xdr:colOff>123825</xdr:colOff>
      <xdr:row>10</xdr:row>
      <xdr:rowOff>15240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47A4C93D-1573-4AE5-B09C-97E999CF2CFE}"/>
            </a:ext>
          </a:extLst>
        </xdr:cNvPr>
        <xdr:cNvSpPr txBox="1"/>
      </xdr:nvSpPr>
      <xdr:spPr>
        <a:xfrm>
          <a:off x="10561320" y="365760"/>
          <a:ext cx="3781425" cy="14782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/>
            <a:t>Ett alternativ (Excel 365) är funktionen </a:t>
          </a:r>
          <a:r>
            <a:rPr lang="sv-SE" sz="1100" b="1"/>
            <a:t>IFS</a:t>
          </a:r>
          <a:r>
            <a:rPr lang="sv-SE" sz="1100"/>
            <a:t>.</a:t>
          </a:r>
        </a:p>
        <a:p>
          <a:endParaRPr lang="sv-SE" sz="1100"/>
        </a:p>
        <a:p>
          <a:r>
            <a:rPr lang="sv-SE" sz="1100"/>
            <a:t>Den</a:t>
          </a:r>
          <a:r>
            <a:rPr lang="sv-SE" sz="1100" baseline="0"/>
            <a:t> resulterar endast villkoret </a:t>
          </a:r>
          <a:r>
            <a:rPr lang="sv-SE" sz="1100" b="1" baseline="0"/>
            <a:t>SANT</a:t>
          </a:r>
          <a:r>
            <a:rPr lang="sv-SE" sz="1100" baseline="0"/>
            <a:t> [TRUE] och kan vara lite enklare att förstå och ändra.</a:t>
          </a:r>
        </a:p>
        <a:p>
          <a:endParaRPr lang="sv-SE" sz="1100" baseline="0"/>
        </a:p>
        <a:p>
          <a:r>
            <a:rPr lang="sv-SE" sz="1100" baseline="0"/>
            <a:t>Sista argumentet i exemplet är en felhantering. Om inget av villkoren matchas så resulteras sista argumentet.</a:t>
          </a:r>
          <a:endParaRPr lang="sv-S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bias\Documents\Kursfiler-Infocell\Excel\Tips104-OM-funktion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ktion"/>
      <sheetName val="Introduktion (facit)"/>
      <sheetName val="Enkel OM-funktion"/>
      <sheetName val="Enkel OM-funktion (facit)"/>
      <sheetName val="NästladAndra"/>
      <sheetName val="NästladAndra (Facit)"/>
      <sheetName val="Tips104-OM-funktione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B1919-3722-46EE-BE43-09D025D09C25}">
  <dimension ref="A1:F26"/>
  <sheetViews>
    <sheetView tabSelected="1" zoomScale="145" zoomScaleNormal="145" workbookViewId="0">
      <selection activeCell="I3" sqref="I3"/>
    </sheetView>
  </sheetViews>
  <sheetFormatPr defaultRowHeight="14.4" x14ac:dyDescent="0.3"/>
  <cols>
    <col min="1" max="1" width="8.33203125" customWidth="1"/>
    <col min="2" max="2" width="10.5546875" customWidth="1"/>
    <col min="3" max="3" width="9.33203125" customWidth="1"/>
    <col min="4" max="4" width="6.44140625" customWidth="1"/>
  </cols>
  <sheetData>
    <row r="1" spans="1:6" x14ac:dyDescent="0.3">
      <c r="A1" s="4" t="s">
        <v>0</v>
      </c>
      <c r="B1" s="4" t="s">
        <v>1</v>
      </c>
      <c r="C1" s="4" t="s">
        <v>2</v>
      </c>
    </row>
    <row r="2" spans="1:6" x14ac:dyDescent="0.3">
      <c r="A2">
        <v>1001</v>
      </c>
      <c r="B2" s="1">
        <v>18756</v>
      </c>
      <c r="C2" s="5"/>
    </row>
    <row r="3" spans="1:6" x14ac:dyDescent="0.3">
      <c r="A3">
        <v>1002</v>
      </c>
      <c r="B3" s="1">
        <v>51668</v>
      </c>
      <c r="C3" s="5"/>
    </row>
    <row r="4" spans="1:6" x14ac:dyDescent="0.3">
      <c r="A4">
        <v>1003</v>
      </c>
      <c r="B4" s="1">
        <v>14508</v>
      </c>
      <c r="C4" s="5"/>
    </row>
    <row r="5" spans="1:6" x14ac:dyDescent="0.3">
      <c r="A5">
        <v>1004</v>
      </c>
      <c r="B5" s="1">
        <v>30264</v>
      </c>
      <c r="C5" s="5"/>
    </row>
    <row r="6" spans="1:6" x14ac:dyDescent="0.3">
      <c r="A6">
        <v>1005</v>
      </c>
      <c r="B6" s="1">
        <v>60796</v>
      </c>
      <c r="C6" s="5"/>
      <c r="E6" s="4" t="s">
        <v>3</v>
      </c>
      <c r="F6" s="4" t="s">
        <v>2</v>
      </c>
    </row>
    <row r="7" spans="1:6" x14ac:dyDescent="0.3">
      <c r="A7">
        <v>1006</v>
      </c>
      <c r="B7" s="1">
        <v>55278</v>
      </c>
      <c r="C7" s="5"/>
      <c r="E7" s="2" t="s">
        <v>8</v>
      </c>
      <c r="F7" s="3" t="s">
        <v>7</v>
      </c>
    </row>
    <row r="8" spans="1:6" x14ac:dyDescent="0.3">
      <c r="A8">
        <v>1007</v>
      </c>
      <c r="B8" s="1">
        <v>45475</v>
      </c>
      <c r="C8" s="5"/>
      <c r="E8" s="2" t="s">
        <v>9</v>
      </c>
      <c r="F8" s="3" t="s">
        <v>6</v>
      </c>
    </row>
    <row r="9" spans="1:6" x14ac:dyDescent="0.3">
      <c r="A9">
        <v>1008</v>
      </c>
      <c r="B9" s="1">
        <v>24849</v>
      </c>
      <c r="C9" s="5"/>
      <c r="E9" s="2" t="s">
        <v>10</v>
      </c>
      <c r="F9" s="3" t="s">
        <v>5</v>
      </c>
    </row>
    <row r="10" spans="1:6" x14ac:dyDescent="0.3">
      <c r="A10">
        <v>1009</v>
      </c>
      <c r="B10" s="1">
        <v>41657</v>
      </c>
      <c r="C10" s="5"/>
      <c r="E10" s="2" t="s">
        <v>11</v>
      </c>
      <c r="F10" s="3" t="s">
        <v>4</v>
      </c>
    </row>
    <row r="11" spans="1:6" x14ac:dyDescent="0.3">
      <c r="A11">
        <v>1010</v>
      </c>
      <c r="B11" s="1">
        <v>28460</v>
      </c>
      <c r="C11" s="5"/>
    </row>
    <row r="12" spans="1:6" x14ac:dyDescent="0.3">
      <c r="A12">
        <v>1011</v>
      </c>
      <c r="B12" s="1">
        <v>53063</v>
      </c>
      <c r="C12" s="5"/>
    </row>
    <row r="13" spans="1:6" x14ac:dyDescent="0.3">
      <c r="A13">
        <v>1012</v>
      </c>
      <c r="B13" s="1">
        <v>59220</v>
      </c>
      <c r="C13" s="5"/>
    </row>
    <row r="14" spans="1:6" x14ac:dyDescent="0.3">
      <c r="A14">
        <v>1013</v>
      </c>
      <c r="B14" s="1">
        <v>36710</v>
      </c>
      <c r="C14" s="5"/>
    </row>
    <row r="15" spans="1:6" x14ac:dyDescent="0.3">
      <c r="A15">
        <v>1014</v>
      </c>
      <c r="B15" s="1">
        <v>58073</v>
      </c>
      <c r="C15" s="5"/>
    </row>
    <row r="16" spans="1:6" x14ac:dyDescent="0.3">
      <c r="A16">
        <v>1015</v>
      </c>
      <c r="B16" s="1">
        <v>12590</v>
      </c>
      <c r="C16" s="5"/>
    </row>
    <row r="17" spans="1:3" x14ac:dyDescent="0.3">
      <c r="A17">
        <v>1016</v>
      </c>
      <c r="B17" s="1">
        <v>40197</v>
      </c>
      <c r="C17" s="5"/>
    </row>
    <row r="18" spans="1:3" x14ac:dyDescent="0.3">
      <c r="A18">
        <v>1017</v>
      </c>
      <c r="B18" s="1">
        <v>39357</v>
      </c>
      <c r="C18" s="5"/>
    </row>
    <row r="19" spans="1:3" x14ac:dyDescent="0.3">
      <c r="A19">
        <v>1018</v>
      </c>
      <c r="B19" s="1">
        <v>47285</v>
      </c>
      <c r="C19" s="5"/>
    </row>
    <row r="20" spans="1:3" x14ac:dyDescent="0.3">
      <c r="A20">
        <v>1019</v>
      </c>
      <c r="B20" s="1">
        <v>28196</v>
      </c>
      <c r="C20" s="5"/>
    </row>
    <row r="21" spans="1:3" x14ac:dyDescent="0.3">
      <c r="A21">
        <v>1020</v>
      </c>
      <c r="B21" s="1">
        <v>23626</v>
      </c>
      <c r="C21" s="5"/>
    </row>
    <row r="22" spans="1:3" x14ac:dyDescent="0.3">
      <c r="A22">
        <v>1021</v>
      </c>
      <c r="B22" s="1">
        <v>46810</v>
      </c>
      <c r="C22" s="5"/>
    </row>
    <row r="23" spans="1:3" x14ac:dyDescent="0.3">
      <c r="A23">
        <v>1022</v>
      </c>
      <c r="B23" s="1">
        <v>58944</v>
      </c>
      <c r="C23" s="5"/>
    </row>
    <row r="24" spans="1:3" x14ac:dyDescent="0.3">
      <c r="A24">
        <v>1023</v>
      </c>
      <c r="B24" s="1">
        <v>30985</v>
      </c>
      <c r="C24" s="5"/>
    </row>
    <row r="25" spans="1:3" x14ac:dyDescent="0.3">
      <c r="A25">
        <v>1024</v>
      </c>
      <c r="B25" s="1">
        <v>33006</v>
      </c>
      <c r="C25" s="5"/>
    </row>
    <row r="26" spans="1:3" x14ac:dyDescent="0.3">
      <c r="A26">
        <v>1025</v>
      </c>
      <c r="B26" s="1">
        <v>45425</v>
      </c>
      <c r="C26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14588-88F2-4716-A96E-89E3453B2712}">
  <sheetPr>
    <tabColor rgb="FFFF0000"/>
  </sheetPr>
  <dimension ref="A1:F26"/>
  <sheetViews>
    <sheetView showGridLines="0" workbookViewId="0">
      <selection activeCell="B11" sqref="B11"/>
    </sheetView>
  </sheetViews>
  <sheetFormatPr defaultRowHeight="14.4" x14ac:dyDescent="0.3"/>
  <cols>
    <col min="1" max="1" width="8.33203125" customWidth="1"/>
    <col min="2" max="2" width="10.5546875" customWidth="1"/>
    <col min="3" max="3" width="9.33203125" customWidth="1"/>
    <col min="4" max="4" width="6.44140625" customWidth="1"/>
  </cols>
  <sheetData>
    <row r="1" spans="1:6" x14ac:dyDescent="0.3">
      <c r="A1" s="4" t="s">
        <v>0</v>
      </c>
      <c r="B1" s="4" t="s">
        <v>1</v>
      </c>
      <c r="C1" s="4" t="s">
        <v>2</v>
      </c>
    </row>
    <row r="2" spans="1:6" x14ac:dyDescent="0.3">
      <c r="A2">
        <v>1001</v>
      </c>
      <c r="B2" s="1">
        <v>18756</v>
      </c>
      <c r="C2" s="5" t="str">
        <f>IF(B2&gt;55000,"A",IF(B2&gt;40000,"B",IF(B2&gt;20000,"C","D")))</f>
        <v>D</v>
      </c>
    </row>
    <row r="3" spans="1:6" x14ac:dyDescent="0.3">
      <c r="A3">
        <v>1002</v>
      </c>
      <c r="B3" s="1">
        <v>51668</v>
      </c>
      <c r="C3" s="5" t="str">
        <f t="shared" ref="C3:C26" si="0">IF(B3&gt;55000,"A",IF(B3&gt;40000,"B",IF(B3&gt;20000,"C","D")))</f>
        <v>B</v>
      </c>
    </row>
    <row r="4" spans="1:6" x14ac:dyDescent="0.3">
      <c r="A4">
        <v>1003</v>
      </c>
      <c r="B4" s="1">
        <v>14508</v>
      </c>
      <c r="C4" s="5" t="str">
        <f t="shared" si="0"/>
        <v>D</v>
      </c>
    </row>
    <row r="5" spans="1:6" x14ac:dyDescent="0.3">
      <c r="A5">
        <v>1004</v>
      </c>
      <c r="B5" s="1">
        <v>30264</v>
      </c>
      <c r="C5" s="5" t="str">
        <f t="shared" si="0"/>
        <v>C</v>
      </c>
    </row>
    <row r="6" spans="1:6" x14ac:dyDescent="0.3">
      <c r="A6">
        <v>1005</v>
      </c>
      <c r="B6" s="1">
        <v>60796</v>
      </c>
      <c r="C6" s="5" t="str">
        <f t="shared" si="0"/>
        <v>A</v>
      </c>
      <c r="E6" s="4" t="s">
        <v>3</v>
      </c>
      <c r="F6" s="4" t="s">
        <v>2</v>
      </c>
    </row>
    <row r="7" spans="1:6" x14ac:dyDescent="0.3">
      <c r="A7">
        <v>1006</v>
      </c>
      <c r="B7" s="1">
        <v>55278</v>
      </c>
      <c r="C7" s="5" t="str">
        <f t="shared" si="0"/>
        <v>A</v>
      </c>
      <c r="E7" s="2" t="s">
        <v>8</v>
      </c>
      <c r="F7" s="3" t="s">
        <v>7</v>
      </c>
    </row>
    <row r="8" spans="1:6" x14ac:dyDescent="0.3">
      <c r="A8">
        <v>1007</v>
      </c>
      <c r="B8" s="1">
        <v>45475</v>
      </c>
      <c r="C8" s="5" t="str">
        <f t="shared" si="0"/>
        <v>B</v>
      </c>
      <c r="E8" s="2" t="s">
        <v>9</v>
      </c>
      <c r="F8" s="3" t="s">
        <v>6</v>
      </c>
    </row>
    <row r="9" spans="1:6" x14ac:dyDescent="0.3">
      <c r="A9">
        <v>1008</v>
      </c>
      <c r="B9" s="1">
        <v>24849</v>
      </c>
      <c r="C9" s="5" t="str">
        <f t="shared" si="0"/>
        <v>C</v>
      </c>
      <c r="E9" s="2" t="s">
        <v>10</v>
      </c>
      <c r="F9" s="3" t="s">
        <v>5</v>
      </c>
    </row>
    <row r="10" spans="1:6" x14ac:dyDescent="0.3">
      <c r="A10">
        <v>1009</v>
      </c>
      <c r="B10" s="1">
        <v>41657</v>
      </c>
      <c r="C10" s="5" t="str">
        <f t="shared" si="0"/>
        <v>B</v>
      </c>
      <c r="E10" s="2" t="s">
        <v>11</v>
      </c>
      <c r="F10" s="3" t="s">
        <v>4</v>
      </c>
    </row>
    <row r="11" spans="1:6" x14ac:dyDescent="0.3">
      <c r="A11">
        <v>1010</v>
      </c>
      <c r="B11" s="1">
        <v>28460</v>
      </c>
      <c r="C11" s="5" t="str">
        <f t="shared" si="0"/>
        <v>C</v>
      </c>
    </row>
    <row r="12" spans="1:6" x14ac:dyDescent="0.3">
      <c r="A12">
        <v>1011</v>
      </c>
      <c r="B12" s="1">
        <v>53063</v>
      </c>
      <c r="C12" s="5" t="str">
        <f t="shared" si="0"/>
        <v>B</v>
      </c>
    </row>
    <row r="13" spans="1:6" x14ac:dyDescent="0.3">
      <c r="A13">
        <v>1012</v>
      </c>
      <c r="B13" s="1">
        <v>59220</v>
      </c>
      <c r="C13" s="5" t="str">
        <f t="shared" si="0"/>
        <v>A</v>
      </c>
    </row>
    <row r="14" spans="1:6" x14ac:dyDescent="0.3">
      <c r="A14">
        <v>1013</v>
      </c>
      <c r="B14" s="1">
        <v>36710</v>
      </c>
      <c r="C14" s="5" t="str">
        <f t="shared" si="0"/>
        <v>C</v>
      </c>
    </row>
    <row r="15" spans="1:6" x14ac:dyDescent="0.3">
      <c r="A15">
        <v>1014</v>
      </c>
      <c r="B15" s="1">
        <v>58073</v>
      </c>
      <c r="C15" s="5" t="str">
        <f t="shared" si="0"/>
        <v>A</v>
      </c>
    </row>
    <row r="16" spans="1:6" x14ac:dyDescent="0.3">
      <c r="A16">
        <v>1015</v>
      </c>
      <c r="B16" s="1">
        <v>12590</v>
      </c>
      <c r="C16" s="5" t="str">
        <f t="shared" si="0"/>
        <v>D</v>
      </c>
    </row>
    <row r="17" spans="1:3" x14ac:dyDescent="0.3">
      <c r="A17">
        <v>1016</v>
      </c>
      <c r="B17" s="1">
        <v>40197</v>
      </c>
      <c r="C17" s="5" t="str">
        <f t="shared" si="0"/>
        <v>B</v>
      </c>
    </row>
    <row r="18" spans="1:3" x14ac:dyDescent="0.3">
      <c r="A18">
        <v>1017</v>
      </c>
      <c r="B18" s="1">
        <v>39357</v>
      </c>
      <c r="C18" s="5" t="str">
        <f t="shared" si="0"/>
        <v>C</v>
      </c>
    </row>
    <row r="19" spans="1:3" x14ac:dyDescent="0.3">
      <c r="A19">
        <v>1018</v>
      </c>
      <c r="B19" s="1">
        <v>47285</v>
      </c>
      <c r="C19" s="5" t="str">
        <f t="shared" si="0"/>
        <v>B</v>
      </c>
    </row>
    <row r="20" spans="1:3" x14ac:dyDescent="0.3">
      <c r="A20">
        <v>1019</v>
      </c>
      <c r="B20" s="1">
        <v>28196</v>
      </c>
      <c r="C20" s="5" t="str">
        <f t="shared" si="0"/>
        <v>C</v>
      </c>
    </row>
    <row r="21" spans="1:3" x14ac:dyDescent="0.3">
      <c r="A21">
        <v>1020</v>
      </c>
      <c r="B21" s="1">
        <v>23626</v>
      </c>
      <c r="C21" s="5" t="str">
        <f t="shared" si="0"/>
        <v>C</v>
      </c>
    </row>
    <row r="22" spans="1:3" x14ac:dyDescent="0.3">
      <c r="A22">
        <v>1021</v>
      </c>
      <c r="B22" s="1">
        <v>46810</v>
      </c>
      <c r="C22" s="5" t="str">
        <f t="shared" si="0"/>
        <v>B</v>
      </c>
    </row>
    <row r="23" spans="1:3" x14ac:dyDescent="0.3">
      <c r="A23">
        <v>1022</v>
      </c>
      <c r="B23" s="1">
        <v>58944</v>
      </c>
      <c r="C23" s="5" t="str">
        <f t="shared" si="0"/>
        <v>A</v>
      </c>
    </row>
    <row r="24" spans="1:3" x14ac:dyDescent="0.3">
      <c r="A24">
        <v>1023</v>
      </c>
      <c r="B24" s="1">
        <v>30985</v>
      </c>
      <c r="C24" s="5" t="str">
        <f t="shared" si="0"/>
        <v>C</v>
      </c>
    </row>
    <row r="25" spans="1:3" x14ac:dyDescent="0.3">
      <c r="A25">
        <v>1024</v>
      </c>
      <c r="B25" s="1">
        <v>33006</v>
      </c>
      <c r="C25" s="5" t="str">
        <f t="shared" si="0"/>
        <v>C</v>
      </c>
    </row>
    <row r="26" spans="1:3" x14ac:dyDescent="0.3">
      <c r="A26">
        <v>1025</v>
      </c>
      <c r="B26" s="1">
        <v>45425</v>
      </c>
      <c r="C26" s="5" t="str">
        <f t="shared" si="0"/>
        <v>B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8C9B8-2719-4DB0-97B1-ECA4DF0B9DEC}">
  <dimension ref="B2:G49"/>
  <sheetViews>
    <sheetView zoomScale="115" zoomScaleNormal="115" workbookViewId="0">
      <selection activeCell="B4" sqref="B4"/>
    </sheetView>
  </sheetViews>
  <sheetFormatPr defaultRowHeight="14.4" x14ac:dyDescent="0.3"/>
  <cols>
    <col min="2" max="2" width="10.6640625" customWidth="1"/>
    <col min="3" max="3" width="12.5546875" customWidth="1"/>
    <col min="4" max="4" width="22.6640625" customWidth="1"/>
    <col min="8" max="8" width="14.6640625" customWidth="1"/>
  </cols>
  <sheetData>
    <row r="2" spans="2:7" x14ac:dyDescent="0.3">
      <c r="B2" s="6" t="s">
        <v>19</v>
      </c>
      <c r="C2" s="6" t="s">
        <v>20</v>
      </c>
    </row>
    <row r="3" spans="2:7" x14ac:dyDescent="0.3">
      <c r="B3" s="7" t="s">
        <v>21</v>
      </c>
      <c r="C3" s="2" t="s">
        <v>22</v>
      </c>
    </row>
    <row r="4" spans="2:7" x14ac:dyDescent="0.3">
      <c r="B4" s="7" t="s">
        <v>23</v>
      </c>
      <c r="C4" s="8">
        <v>0.05</v>
      </c>
    </row>
    <row r="5" spans="2:7" x14ac:dyDescent="0.3">
      <c r="B5" s="7" t="s">
        <v>24</v>
      </c>
      <c r="C5" s="8">
        <v>0.09</v>
      </c>
    </row>
    <row r="6" spans="2:7" x14ac:dyDescent="0.3">
      <c r="B6" s="7" t="s">
        <v>25</v>
      </c>
      <c r="C6" s="8">
        <v>0.15</v>
      </c>
    </row>
    <row r="8" spans="2:7" x14ac:dyDescent="0.3">
      <c r="B8" s="6" t="s">
        <v>26</v>
      </c>
      <c r="C8" s="6" t="s">
        <v>27</v>
      </c>
      <c r="D8" s="6" t="s">
        <v>28</v>
      </c>
    </row>
    <row r="9" spans="2:7" x14ac:dyDescent="0.3">
      <c r="B9" s="2" t="s">
        <v>29</v>
      </c>
      <c r="C9" s="2">
        <v>46</v>
      </c>
      <c r="D9" s="2"/>
    </row>
    <row r="10" spans="2:7" x14ac:dyDescent="0.3">
      <c r="B10" s="2" t="s">
        <v>30</v>
      </c>
      <c r="C10" s="2">
        <v>79</v>
      </c>
      <c r="D10" s="2"/>
    </row>
    <row r="11" spans="2:7" x14ac:dyDescent="0.3">
      <c r="B11" s="2" t="s">
        <v>31</v>
      </c>
      <c r="C11" s="2">
        <v>21</v>
      </c>
      <c r="D11" s="2"/>
    </row>
    <row r="12" spans="2:7" x14ac:dyDescent="0.3">
      <c r="B12" s="2" t="s">
        <v>32</v>
      </c>
      <c r="C12" s="2">
        <v>48</v>
      </c>
      <c r="D12" s="2"/>
    </row>
    <row r="13" spans="2:7" x14ac:dyDescent="0.3">
      <c r="B13" s="2" t="s">
        <v>33</v>
      </c>
      <c r="C13" s="2">
        <v>110</v>
      </c>
      <c r="D13" s="2"/>
    </row>
    <row r="14" spans="2:7" x14ac:dyDescent="0.3">
      <c r="B14" s="2" t="s">
        <v>34</v>
      </c>
      <c r="C14" s="2">
        <v>6</v>
      </c>
      <c r="D14" s="2"/>
      <c r="G14" s="9"/>
    </row>
    <row r="15" spans="2:7" x14ac:dyDescent="0.3">
      <c r="B15" s="2" t="s">
        <v>35</v>
      </c>
      <c r="C15" s="2">
        <v>59</v>
      </c>
      <c r="D15" s="2"/>
    </row>
    <row r="16" spans="2:7" x14ac:dyDescent="0.3">
      <c r="B16" s="2" t="s">
        <v>36</v>
      </c>
      <c r="C16" s="2">
        <v>24</v>
      </c>
      <c r="D16" s="2"/>
    </row>
    <row r="17" spans="2:4" x14ac:dyDescent="0.3">
      <c r="B17" s="2" t="s">
        <v>37</v>
      </c>
      <c r="C17" s="2">
        <v>56</v>
      </c>
      <c r="D17" s="2"/>
    </row>
    <row r="18" spans="2:4" x14ac:dyDescent="0.3">
      <c r="B18" s="2" t="s">
        <v>38</v>
      </c>
      <c r="C18" s="2">
        <v>16</v>
      </c>
      <c r="D18" s="2"/>
    </row>
    <row r="19" spans="2:4" x14ac:dyDescent="0.3">
      <c r="B19" s="2" t="s">
        <v>39</v>
      </c>
      <c r="C19" s="2">
        <v>100</v>
      </c>
      <c r="D19" s="2"/>
    </row>
    <row r="20" spans="2:4" x14ac:dyDescent="0.3">
      <c r="B20" s="2" t="s">
        <v>40</v>
      </c>
      <c r="C20" s="2">
        <v>67</v>
      </c>
      <c r="D20" s="2"/>
    </row>
    <row r="21" spans="2:4" x14ac:dyDescent="0.3">
      <c r="B21" s="2" t="s">
        <v>41</v>
      </c>
      <c r="C21" s="2">
        <v>36</v>
      </c>
      <c r="D21" s="2"/>
    </row>
    <row r="22" spans="2:4" x14ac:dyDescent="0.3">
      <c r="B22" s="2" t="s">
        <v>42</v>
      </c>
      <c r="C22" s="2">
        <v>22</v>
      </c>
      <c r="D22" s="2"/>
    </row>
    <row r="23" spans="2:4" x14ac:dyDescent="0.3">
      <c r="B23" s="2" t="s">
        <v>43</v>
      </c>
      <c r="C23" s="2">
        <v>32</v>
      </c>
      <c r="D23" s="2"/>
    </row>
    <row r="24" spans="2:4" x14ac:dyDescent="0.3">
      <c r="B24" s="2" t="s">
        <v>44</v>
      </c>
      <c r="C24" s="2">
        <v>89</v>
      </c>
      <c r="D24" s="2"/>
    </row>
    <row r="25" spans="2:4" x14ac:dyDescent="0.3">
      <c r="B25" s="2" t="s">
        <v>45</v>
      </c>
      <c r="C25" s="2">
        <v>81</v>
      </c>
      <c r="D25" s="2"/>
    </row>
    <row r="26" spans="2:4" x14ac:dyDescent="0.3">
      <c r="B26" s="2" t="s">
        <v>46</v>
      </c>
      <c r="C26" s="2">
        <v>94</v>
      </c>
      <c r="D26" s="2"/>
    </row>
    <row r="27" spans="2:4" x14ac:dyDescent="0.3">
      <c r="B27" s="2" t="s">
        <v>47</v>
      </c>
      <c r="C27" s="2">
        <v>61</v>
      </c>
      <c r="D27" s="2"/>
    </row>
    <row r="28" spans="2:4" x14ac:dyDescent="0.3">
      <c r="B28" s="2" t="s">
        <v>48</v>
      </c>
      <c r="C28" s="2">
        <v>2</v>
      </c>
      <c r="D28" s="2"/>
    </row>
    <row r="29" spans="2:4" x14ac:dyDescent="0.3">
      <c r="B29" s="2" t="s">
        <v>49</v>
      </c>
      <c r="C29" s="2">
        <v>82</v>
      </c>
      <c r="D29" s="2"/>
    </row>
    <row r="30" spans="2:4" x14ac:dyDescent="0.3">
      <c r="B30" s="2" t="s">
        <v>50</v>
      </c>
      <c r="C30" s="2">
        <v>4</v>
      </c>
      <c r="D30" s="2"/>
    </row>
    <row r="31" spans="2:4" x14ac:dyDescent="0.3">
      <c r="B31" s="2" t="s">
        <v>51</v>
      </c>
      <c r="C31" s="2">
        <v>63</v>
      </c>
      <c r="D31" s="2"/>
    </row>
    <row r="32" spans="2:4" x14ac:dyDescent="0.3">
      <c r="B32" s="2" t="s">
        <v>52</v>
      </c>
      <c r="C32" s="2">
        <v>99</v>
      </c>
      <c r="D32" s="2"/>
    </row>
    <row r="33" spans="2:4" x14ac:dyDescent="0.3">
      <c r="B33" s="2" t="s">
        <v>53</v>
      </c>
      <c r="C33" s="2">
        <v>44</v>
      </c>
      <c r="D33" s="2"/>
    </row>
    <row r="34" spans="2:4" x14ac:dyDescent="0.3">
      <c r="B34" s="2" t="s">
        <v>54</v>
      </c>
      <c r="C34" s="2">
        <v>17</v>
      </c>
      <c r="D34" s="2"/>
    </row>
    <row r="35" spans="2:4" x14ac:dyDescent="0.3">
      <c r="B35" s="2" t="s">
        <v>55</v>
      </c>
      <c r="C35" s="2">
        <v>20</v>
      </c>
      <c r="D35" s="2"/>
    </row>
    <row r="36" spans="2:4" x14ac:dyDescent="0.3">
      <c r="B36" s="2" t="s">
        <v>56</v>
      </c>
      <c r="C36" s="2">
        <v>43</v>
      </c>
      <c r="D36" s="2"/>
    </row>
    <row r="37" spans="2:4" x14ac:dyDescent="0.3">
      <c r="B37" s="2" t="s">
        <v>57</v>
      </c>
      <c r="C37" s="2">
        <v>102</v>
      </c>
      <c r="D37" s="2"/>
    </row>
    <row r="38" spans="2:4" x14ac:dyDescent="0.3">
      <c r="B38" s="2" t="s">
        <v>58</v>
      </c>
      <c r="C38" s="2">
        <v>54</v>
      </c>
      <c r="D38" s="2"/>
    </row>
    <row r="39" spans="2:4" x14ac:dyDescent="0.3">
      <c r="B39" s="2" t="s">
        <v>59</v>
      </c>
      <c r="C39" s="2">
        <v>3</v>
      </c>
      <c r="D39" s="2"/>
    </row>
    <row r="40" spans="2:4" x14ac:dyDescent="0.3">
      <c r="B40" s="2" t="s">
        <v>60</v>
      </c>
      <c r="C40" s="2">
        <v>61</v>
      </c>
      <c r="D40" s="2"/>
    </row>
    <row r="41" spans="2:4" x14ac:dyDescent="0.3">
      <c r="B41" s="2" t="s">
        <v>61</v>
      </c>
      <c r="C41" s="2">
        <v>90</v>
      </c>
      <c r="D41" s="2"/>
    </row>
    <row r="42" spans="2:4" x14ac:dyDescent="0.3">
      <c r="B42" s="2" t="s">
        <v>62</v>
      </c>
      <c r="C42" s="2">
        <v>38</v>
      </c>
      <c r="D42" s="2"/>
    </row>
    <row r="43" spans="2:4" x14ac:dyDescent="0.3">
      <c r="B43" s="2" t="s">
        <v>63</v>
      </c>
      <c r="C43" s="2">
        <v>75</v>
      </c>
      <c r="D43" s="2"/>
    </row>
    <row r="44" spans="2:4" x14ac:dyDescent="0.3">
      <c r="B44" s="2" t="s">
        <v>64</v>
      </c>
      <c r="C44" s="2">
        <v>39</v>
      </c>
      <c r="D44" s="2"/>
    </row>
    <row r="45" spans="2:4" x14ac:dyDescent="0.3">
      <c r="B45" s="2" t="s">
        <v>65</v>
      </c>
      <c r="C45" s="2">
        <v>2</v>
      </c>
      <c r="D45" s="2"/>
    </row>
    <row r="46" spans="2:4" x14ac:dyDescent="0.3">
      <c r="B46" s="2" t="s">
        <v>66</v>
      </c>
      <c r="C46" s="2">
        <v>13</v>
      </c>
      <c r="D46" s="2"/>
    </row>
    <row r="47" spans="2:4" x14ac:dyDescent="0.3">
      <c r="B47" s="2" t="s">
        <v>67</v>
      </c>
      <c r="C47" s="2">
        <v>45</v>
      </c>
      <c r="D47" s="2"/>
    </row>
    <row r="48" spans="2:4" x14ac:dyDescent="0.3">
      <c r="B48" s="2" t="s">
        <v>68</v>
      </c>
      <c r="C48" s="2">
        <v>100</v>
      </c>
      <c r="D48" s="2"/>
    </row>
    <row r="49" spans="2:4" x14ac:dyDescent="0.3">
      <c r="B49" s="2" t="s">
        <v>69</v>
      </c>
      <c r="C49" s="2">
        <v>64</v>
      </c>
      <c r="D49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9175F-B361-4A15-8332-CF8314C38081}">
  <sheetPr>
    <tabColor rgb="FFFF0000"/>
  </sheetPr>
  <dimension ref="B2:G49"/>
  <sheetViews>
    <sheetView zoomScale="160" zoomScaleNormal="160" workbookViewId="0">
      <selection activeCell="B6" sqref="B6"/>
    </sheetView>
  </sheetViews>
  <sheetFormatPr defaultRowHeight="14.4" x14ac:dyDescent="0.3"/>
  <cols>
    <col min="2" max="2" width="10.6640625" customWidth="1"/>
    <col min="3" max="3" width="12.5546875" customWidth="1"/>
    <col min="4" max="4" width="22.6640625" customWidth="1"/>
    <col min="8" max="8" width="14.6640625" customWidth="1"/>
  </cols>
  <sheetData>
    <row r="2" spans="2:7" x14ac:dyDescent="0.3">
      <c r="B2" s="6" t="s">
        <v>19</v>
      </c>
      <c r="C2" s="6" t="s">
        <v>20</v>
      </c>
    </row>
    <row r="3" spans="2:7" x14ac:dyDescent="0.3">
      <c r="B3" s="7" t="s">
        <v>21</v>
      </c>
      <c r="C3" s="2" t="s">
        <v>22</v>
      </c>
    </row>
    <row r="4" spans="2:7" x14ac:dyDescent="0.3">
      <c r="B4" s="7" t="s">
        <v>23</v>
      </c>
      <c r="C4" s="8">
        <v>0.05</v>
      </c>
    </row>
    <row r="5" spans="2:7" x14ac:dyDescent="0.3">
      <c r="B5" s="7" t="s">
        <v>24</v>
      </c>
      <c r="C5" s="8">
        <v>0.09</v>
      </c>
    </row>
    <row r="6" spans="2:7" x14ac:dyDescent="0.3">
      <c r="B6" s="7" t="s">
        <v>25</v>
      </c>
      <c r="C6" s="8">
        <v>0.15</v>
      </c>
    </row>
    <row r="8" spans="2:7" x14ac:dyDescent="0.3">
      <c r="B8" s="6" t="s">
        <v>26</v>
      </c>
      <c r="C8" s="6" t="s">
        <v>27</v>
      </c>
      <c r="D8" s="6" t="s">
        <v>28</v>
      </c>
    </row>
    <row r="9" spans="2:7" x14ac:dyDescent="0.3">
      <c r="B9" s="2" t="s">
        <v>29</v>
      </c>
      <c r="C9" s="2">
        <v>46</v>
      </c>
      <c r="D9" s="10">
        <f>IF(C9&gt;=100,15%,IF(C9&gt;=50,9%,IF(C9&gt;=25,5%,0)))</f>
        <v>0.05</v>
      </c>
    </row>
    <row r="10" spans="2:7" x14ac:dyDescent="0.3">
      <c r="B10" s="2" t="s">
        <v>30</v>
      </c>
      <c r="C10" s="2">
        <v>79</v>
      </c>
      <c r="D10" s="10">
        <f t="shared" ref="D10:D49" si="0">IF(C10&gt;=100,15%,IF(C10&gt;=50,9%,IF(C10&gt;=25,5%,0)))</f>
        <v>0.09</v>
      </c>
    </row>
    <row r="11" spans="2:7" x14ac:dyDescent="0.3">
      <c r="B11" s="2" t="s">
        <v>31</v>
      </c>
      <c r="C11" s="2">
        <v>21</v>
      </c>
      <c r="D11" s="10">
        <f t="shared" si="0"/>
        <v>0</v>
      </c>
    </row>
    <row r="12" spans="2:7" x14ac:dyDescent="0.3">
      <c r="B12" s="2" t="s">
        <v>32</v>
      </c>
      <c r="C12" s="2">
        <v>48</v>
      </c>
      <c r="D12" s="10">
        <f t="shared" si="0"/>
        <v>0.05</v>
      </c>
    </row>
    <row r="13" spans="2:7" x14ac:dyDescent="0.3">
      <c r="B13" s="2" t="s">
        <v>33</v>
      </c>
      <c r="C13" s="2">
        <v>110</v>
      </c>
      <c r="D13" s="10">
        <f t="shared" si="0"/>
        <v>0.15</v>
      </c>
    </row>
    <row r="14" spans="2:7" x14ac:dyDescent="0.3">
      <c r="B14" s="2" t="s">
        <v>34</v>
      </c>
      <c r="C14" s="2">
        <v>6</v>
      </c>
      <c r="D14" s="10">
        <f t="shared" si="0"/>
        <v>0</v>
      </c>
      <c r="G14" s="9"/>
    </row>
    <row r="15" spans="2:7" x14ac:dyDescent="0.3">
      <c r="B15" s="2" t="s">
        <v>35</v>
      </c>
      <c r="C15" s="2">
        <v>59</v>
      </c>
      <c r="D15" s="10">
        <f t="shared" si="0"/>
        <v>0.09</v>
      </c>
    </row>
    <row r="16" spans="2:7" x14ac:dyDescent="0.3">
      <c r="B16" s="2" t="s">
        <v>36</v>
      </c>
      <c r="C16" s="2">
        <v>24</v>
      </c>
      <c r="D16" s="10">
        <f t="shared" si="0"/>
        <v>0</v>
      </c>
    </row>
    <row r="17" spans="2:4" x14ac:dyDescent="0.3">
      <c r="B17" s="2" t="s">
        <v>37</v>
      </c>
      <c r="C17" s="2">
        <v>56</v>
      </c>
      <c r="D17" s="10">
        <f t="shared" si="0"/>
        <v>0.09</v>
      </c>
    </row>
    <row r="18" spans="2:4" x14ac:dyDescent="0.3">
      <c r="B18" s="2" t="s">
        <v>38</v>
      </c>
      <c r="C18" s="2">
        <v>16</v>
      </c>
      <c r="D18" s="10">
        <f t="shared" si="0"/>
        <v>0</v>
      </c>
    </row>
    <row r="19" spans="2:4" x14ac:dyDescent="0.3">
      <c r="B19" s="2" t="s">
        <v>39</v>
      </c>
      <c r="C19" s="2">
        <v>100</v>
      </c>
      <c r="D19" s="10">
        <f t="shared" si="0"/>
        <v>0.15</v>
      </c>
    </row>
    <row r="20" spans="2:4" x14ac:dyDescent="0.3">
      <c r="B20" s="2" t="s">
        <v>40</v>
      </c>
      <c r="C20" s="2">
        <v>67</v>
      </c>
      <c r="D20" s="10">
        <f t="shared" si="0"/>
        <v>0.09</v>
      </c>
    </row>
    <row r="21" spans="2:4" x14ac:dyDescent="0.3">
      <c r="B21" s="2" t="s">
        <v>41</v>
      </c>
      <c r="C21" s="2">
        <v>36</v>
      </c>
      <c r="D21" s="10">
        <f t="shared" si="0"/>
        <v>0.05</v>
      </c>
    </row>
    <row r="22" spans="2:4" x14ac:dyDescent="0.3">
      <c r="B22" s="2" t="s">
        <v>42</v>
      </c>
      <c r="C22" s="2">
        <v>22</v>
      </c>
      <c r="D22" s="10">
        <f t="shared" si="0"/>
        <v>0</v>
      </c>
    </row>
    <row r="23" spans="2:4" x14ac:dyDescent="0.3">
      <c r="B23" s="2" t="s">
        <v>43</v>
      </c>
      <c r="C23" s="2">
        <v>32</v>
      </c>
      <c r="D23" s="10">
        <f t="shared" si="0"/>
        <v>0.05</v>
      </c>
    </row>
    <row r="24" spans="2:4" x14ac:dyDescent="0.3">
      <c r="B24" s="2" t="s">
        <v>44</v>
      </c>
      <c r="C24" s="2">
        <v>89</v>
      </c>
      <c r="D24" s="10">
        <f t="shared" si="0"/>
        <v>0.09</v>
      </c>
    </row>
    <row r="25" spans="2:4" x14ac:dyDescent="0.3">
      <c r="B25" s="2" t="s">
        <v>45</v>
      </c>
      <c r="C25" s="2">
        <v>81</v>
      </c>
      <c r="D25" s="10">
        <f t="shared" si="0"/>
        <v>0.09</v>
      </c>
    </row>
    <row r="26" spans="2:4" x14ac:dyDescent="0.3">
      <c r="B26" s="2" t="s">
        <v>46</v>
      </c>
      <c r="C26" s="2">
        <v>94</v>
      </c>
      <c r="D26" s="10">
        <f t="shared" si="0"/>
        <v>0.09</v>
      </c>
    </row>
    <row r="27" spans="2:4" x14ac:dyDescent="0.3">
      <c r="B27" s="2" t="s">
        <v>47</v>
      </c>
      <c r="C27" s="2">
        <v>61</v>
      </c>
      <c r="D27" s="10">
        <f t="shared" si="0"/>
        <v>0.09</v>
      </c>
    </row>
    <row r="28" spans="2:4" x14ac:dyDescent="0.3">
      <c r="B28" s="2" t="s">
        <v>48</v>
      </c>
      <c r="C28" s="2">
        <v>2</v>
      </c>
      <c r="D28" s="10">
        <f t="shared" si="0"/>
        <v>0</v>
      </c>
    </row>
    <row r="29" spans="2:4" x14ac:dyDescent="0.3">
      <c r="B29" s="2" t="s">
        <v>49</v>
      </c>
      <c r="C29" s="2">
        <v>82</v>
      </c>
      <c r="D29" s="10">
        <f t="shared" si="0"/>
        <v>0.09</v>
      </c>
    </row>
    <row r="30" spans="2:4" x14ac:dyDescent="0.3">
      <c r="B30" s="2" t="s">
        <v>50</v>
      </c>
      <c r="C30" s="2">
        <v>4</v>
      </c>
      <c r="D30" s="10">
        <f t="shared" si="0"/>
        <v>0</v>
      </c>
    </row>
    <row r="31" spans="2:4" x14ac:dyDescent="0.3">
      <c r="B31" s="2" t="s">
        <v>51</v>
      </c>
      <c r="C31" s="2">
        <v>63</v>
      </c>
      <c r="D31" s="10">
        <f t="shared" si="0"/>
        <v>0.09</v>
      </c>
    </row>
    <row r="32" spans="2:4" x14ac:dyDescent="0.3">
      <c r="B32" s="2" t="s">
        <v>52</v>
      </c>
      <c r="C32" s="2">
        <v>99</v>
      </c>
      <c r="D32" s="10">
        <f t="shared" si="0"/>
        <v>0.09</v>
      </c>
    </row>
    <row r="33" spans="2:4" x14ac:dyDescent="0.3">
      <c r="B33" s="2" t="s">
        <v>53</v>
      </c>
      <c r="C33" s="2">
        <v>44</v>
      </c>
      <c r="D33" s="10">
        <f t="shared" si="0"/>
        <v>0.05</v>
      </c>
    </row>
    <row r="34" spans="2:4" x14ac:dyDescent="0.3">
      <c r="B34" s="2" t="s">
        <v>54</v>
      </c>
      <c r="C34" s="2">
        <v>17</v>
      </c>
      <c r="D34" s="10">
        <f t="shared" si="0"/>
        <v>0</v>
      </c>
    </row>
    <row r="35" spans="2:4" x14ac:dyDescent="0.3">
      <c r="B35" s="2" t="s">
        <v>55</v>
      </c>
      <c r="C35" s="2">
        <v>20</v>
      </c>
      <c r="D35" s="10">
        <f t="shared" si="0"/>
        <v>0</v>
      </c>
    </row>
    <row r="36" spans="2:4" x14ac:dyDescent="0.3">
      <c r="B36" s="2" t="s">
        <v>56</v>
      </c>
      <c r="C36" s="2">
        <v>43</v>
      </c>
      <c r="D36" s="10">
        <f t="shared" si="0"/>
        <v>0.05</v>
      </c>
    </row>
    <row r="37" spans="2:4" x14ac:dyDescent="0.3">
      <c r="B37" s="2" t="s">
        <v>57</v>
      </c>
      <c r="C37" s="2">
        <v>102</v>
      </c>
      <c r="D37" s="10">
        <f t="shared" si="0"/>
        <v>0.15</v>
      </c>
    </row>
    <row r="38" spans="2:4" x14ac:dyDescent="0.3">
      <c r="B38" s="2" t="s">
        <v>58</v>
      </c>
      <c r="C38" s="2">
        <v>54</v>
      </c>
      <c r="D38" s="10">
        <f t="shared" si="0"/>
        <v>0.09</v>
      </c>
    </row>
    <row r="39" spans="2:4" x14ac:dyDescent="0.3">
      <c r="B39" s="2" t="s">
        <v>59</v>
      </c>
      <c r="C39" s="2">
        <v>3</v>
      </c>
      <c r="D39" s="10">
        <f t="shared" si="0"/>
        <v>0</v>
      </c>
    </row>
    <row r="40" spans="2:4" x14ac:dyDescent="0.3">
      <c r="B40" s="2" t="s">
        <v>60</v>
      </c>
      <c r="C40" s="2">
        <v>61</v>
      </c>
      <c r="D40" s="10">
        <f t="shared" si="0"/>
        <v>0.09</v>
      </c>
    </row>
    <row r="41" spans="2:4" x14ac:dyDescent="0.3">
      <c r="B41" s="2" t="s">
        <v>61</v>
      </c>
      <c r="C41" s="2">
        <v>90</v>
      </c>
      <c r="D41" s="10">
        <f t="shared" si="0"/>
        <v>0.09</v>
      </c>
    </row>
    <row r="42" spans="2:4" x14ac:dyDescent="0.3">
      <c r="B42" s="2" t="s">
        <v>62</v>
      </c>
      <c r="C42" s="2">
        <v>38</v>
      </c>
      <c r="D42" s="10">
        <f t="shared" si="0"/>
        <v>0.05</v>
      </c>
    </row>
    <row r="43" spans="2:4" x14ac:dyDescent="0.3">
      <c r="B43" s="2" t="s">
        <v>63</v>
      </c>
      <c r="C43" s="2">
        <v>75</v>
      </c>
      <c r="D43" s="10">
        <f t="shared" si="0"/>
        <v>0.09</v>
      </c>
    </row>
    <row r="44" spans="2:4" x14ac:dyDescent="0.3">
      <c r="B44" s="2" t="s">
        <v>64</v>
      </c>
      <c r="C44" s="2">
        <v>39</v>
      </c>
      <c r="D44" s="10">
        <f t="shared" si="0"/>
        <v>0.05</v>
      </c>
    </row>
    <row r="45" spans="2:4" x14ac:dyDescent="0.3">
      <c r="B45" s="2" t="s">
        <v>65</v>
      </c>
      <c r="C45" s="2">
        <v>2</v>
      </c>
      <c r="D45" s="10">
        <f t="shared" si="0"/>
        <v>0</v>
      </c>
    </row>
    <row r="46" spans="2:4" x14ac:dyDescent="0.3">
      <c r="B46" s="2" t="s">
        <v>66</v>
      </c>
      <c r="C46" s="2">
        <v>13</v>
      </c>
      <c r="D46" s="10">
        <f t="shared" si="0"/>
        <v>0</v>
      </c>
    </row>
    <row r="47" spans="2:4" x14ac:dyDescent="0.3">
      <c r="B47" s="2" t="s">
        <v>67</v>
      </c>
      <c r="C47" s="2">
        <v>45</v>
      </c>
      <c r="D47" s="10">
        <f t="shared" si="0"/>
        <v>0.05</v>
      </c>
    </row>
    <row r="48" spans="2:4" x14ac:dyDescent="0.3">
      <c r="B48" s="2" t="s">
        <v>68</v>
      </c>
      <c r="C48" s="2">
        <v>100</v>
      </c>
      <c r="D48" s="10">
        <f t="shared" si="0"/>
        <v>0.15</v>
      </c>
    </row>
    <row r="49" spans="2:4" x14ac:dyDescent="0.3">
      <c r="B49" s="2" t="s">
        <v>69</v>
      </c>
      <c r="C49" s="2">
        <v>64</v>
      </c>
      <c r="D49" s="10">
        <f t="shared" si="0"/>
        <v>0.09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3E159-B0D1-4E94-8C6D-9E130AACAAD6}">
  <dimension ref="B2:O31"/>
  <sheetViews>
    <sheetView workbookViewId="0">
      <selection activeCell="M16" sqref="M16"/>
    </sheetView>
  </sheetViews>
  <sheetFormatPr defaultRowHeight="14.4" x14ac:dyDescent="0.3"/>
  <cols>
    <col min="2" max="2" width="10.33203125" customWidth="1"/>
    <col min="3" max="3" width="10.109375" customWidth="1"/>
    <col min="14" max="14" width="15.33203125" customWidth="1"/>
    <col min="15" max="15" width="11.5546875" customWidth="1"/>
  </cols>
  <sheetData>
    <row r="2" spans="2:15" x14ac:dyDescent="0.3">
      <c r="B2" s="4" t="s">
        <v>12</v>
      </c>
      <c r="C2" s="4" t="s">
        <v>13</v>
      </c>
      <c r="N2" s="4" t="s">
        <v>12</v>
      </c>
      <c r="O2" s="4" t="s">
        <v>13</v>
      </c>
    </row>
    <row r="3" spans="2:15" x14ac:dyDescent="0.3">
      <c r="B3" t="s">
        <v>15</v>
      </c>
      <c r="C3">
        <f>IF(B3="Borås",1,IF(B3="Skövde",2,IF(B3="Skara",3,IF(B3="Tidaholm",4,"Fel ort"))))</f>
        <v>2</v>
      </c>
      <c r="N3" t="s">
        <v>15</v>
      </c>
      <c r="O3" cm="1">
        <f t="array" ref="O3">_xlfn.IFS(N3="Borås",1,N3="Skövde",2,N3="Skara",3,N3="Tidaholm",4,TRUE,"Fel ort")</f>
        <v>2</v>
      </c>
    </row>
    <row r="4" spans="2:15" x14ac:dyDescent="0.3">
      <c r="B4" t="s">
        <v>15</v>
      </c>
      <c r="C4">
        <f t="shared" ref="C4:C31" si="0">IF(B4="Borås",1,IF(B4="Skövde",2,IF(B4="Skara",3,IF(B4="Tidaholm",4,"Fel ort"))))</f>
        <v>2</v>
      </c>
      <c r="N4" t="s">
        <v>15</v>
      </c>
      <c r="O4" cm="1">
        <f t="array" ref="O4">_xlfn.IFS(N4="Borås",1,N4="Skövde",2,N4="Skara",3,N4="Tidaholm",4,TRUE,"Fel ort")</f>
        <v>2</v>
      </c>
    </row>
    <row r="5" spans="2:15" x14ac:dyDescent="0.3">
      <c r="B5" t="s">
        <v>15</v>
      </c>
      <c r="C5">
        <f t="shared" si="0"/>
        <v>2</v>
      </c>
      <c r="N5" t="s">
        <v>15</v>
      </c>
      <c r="O5" cm="1">
        <f t="array" ref="O5">_xlfn.IFS(N5="Borås",1,N5="Skövde",2,N5="Skara",3,N5="Tidaholm",4,TRUE,"Fel ort")</f>
        <v>2</v>
      </c>
    </row>
    <row r="6" spans="2:15" x14ac:dyDescent="0.3">
      <c r="B6" t="s">
        <v>14</v>
      </c>
      <c r="C6">
        <f t="shared" si="0"/>
        <v>1</v>
      </c>
      <c r="N6" t="s">
        <v>14</v>
      </c>
      <c r="O6" cm="1">
        <f t="array" ref="O6">_xlfn.IFS(N6="Borås",1,N6="Skövde",2,N6="Skara",3,N6="Tidaholm",4,TRUE,"Fel ort")</f>
        <v>1</v>
      </c>
    </row>
    <row r="7" spans="2:15" x14ac:dyDescent="0.3">
      <c r="B7" t="s">
        <v>16</v>
      </c>
      <c r="C7">
        <f t="shared" si="0"/>
        <v>3</v>
      </c>
      <c r="N7" t="s">
        <v>16</v>
      </c>
      <c r="O7" cm="1">
        <f t="array" ref="O7">_xlfn.IFS(N7="Borås",1,N7="Skövde",2,N7="Skara",3,N7="Tidaholm",4,TRUE,"Fel ort")</f>
        <v>3</v>
      </c>
    </row>
    <row r="8" spans="2:15" x14ac:dyDescent="0.3">
      <c r="B8" t="s">
        <v>17</v>
      </c>
      <c r="C8">
        <f t="shared" si="0"/>
        <v>4</v>
      </c>
      <c r="N8" t="s">
        <v>17</v>
      </c>
      <c r="O8" cm="1">
        <f t="array" ref="O8">_xlfn.IFS(N8="Borås",1,N8="Skövde",2,N8="Skara",3,N8="Tidaholm",4,TRUE,"Fel ort")</f>
        <v>4</v>
      </c>
    </row>
    <row r="9" spans="2:15" x14ac:dyDescent="0.3">
      <c r="B9" t="s">
        <v>15</v>
      </c>
      <c r="C9">
        <f t="shared" si="0"/>
        <v>2</v>
      </c>
      <c r="N9" t="s">
        <v>15</v>
      </c>
      <c r="O9" cm="1">
        <f t="array" ref="O9">_xlfn.IFS(N9="Borås",1,N9="Skövde",2,N9="Skara",3,N9="Tidaholm",4,TRUE,"Fel ort")</f>
        <v>2</v>
      </c>
    </row>
    <row r="10" spans="2:15" x14ac:dyDescent="0.3">
      <c r="B10" t="s">
        <v>15</v>
      </c>
      <c r="C10">
        <f t="shared" si="0"/>
        <v>2</v>
      </c>
      <c r="N10" t="s">
        <v>15</v>
      </c>
      <c r="O10" cm="1">
        <f t="array" ref="O10">_xlfn.IFS(N10="Borås",1,N10="Skövde",2,N10="Skara",3,N10="Tidaholm",4,TRUE,"Fel ort")</f>
        <v>2</v>
      </c>
    </row>
    <row r="11" spans="2:15" x14ac:dyDescent="0.3">
      <c r="B11" t="s">
        <v>14</v>
      </c>
      <c r="C11">
        <f t="shared" si="0"/>
        <v>1</v>
      </c>
      <c r="N11" t="s">
        <v>14</v>
      </c>
      <c r="O11" cm="1">
        <f t="array" ref="O11">_xlfn.IFS(N11="Borås",1,N11="Skövde",2,N11="Skara",3,N11="Tidaholm",4,TRUE,"Fel ort")</f>
        <v>1</v>
      </c>
    </row>
    <row r="12" spans="2:15" x14ac:dyDescent="0.3">
      <c r="B12" t="s">
        <v>16</v>
      </c>
      <c r="C12">
        <f t="shared" si="0"/>
        <v>3</v>
      </c>
      <c r="N12" t="s">
        <v>16</v>
      </c>
      <c r="O12" cm="1">
        <f t="array" ref="O12">_xlfn.IFS(N12="Borås",1,N12="Skövde",2,N12="Skara",3,N12="Tidaholm",4,TRUE,"Fel ort")</f>
        <v>3</v>
      </c>
    </row>
    <row r="13" spans="2:15" x14ac:dyDescent="0.3">
      <c r="B13" t="s">
        <v>15</v>
      </c>
      <c r="C13">
        <f t="shared" si="0"/>
        <v>2</v>
      </c>
      <c r="N13" t="s">
        <v>15</v>
      </c>
      <c r="O13" cm="1">
        <f t="array" ref="O13">_xlfn.IFS(N13="Borås",1,N13="Skövde",2,N13="Skara",3,N13="Tidaholm",4,TRUE,"Fel ort")</f>
        <v>2</v>
      </c>
    </row>
    <row r="14" spans="2:15" x14ac:dyDescent="0.3">
      <c r="B14" t="s">
        <v>15</v>
      </c>
      <c r="C14">
        <f t="shared" si="0"/>
        <v>2</v>
      </c>
      <c r="N14" t="s">
        <v>15</v>
      </c>
      <c r="O14" cm="1">
        <f t="array" ref="O14">_xlfn.IFS(N14="Borås",1,N14="Skövde",2,N14="Skara",3,N14="Tidaholm",4,TRUE,"Fel ort")</f>
        <v>2</v>
      </c>
    </row>
    <row r="15" spans="2:15" x14ac:dyDescent="0.3">
      <c r="B15" t="s">
        <v>16</v>
      </c>
      <c r="C15">
        <f t="shared" si="0"/>
        <v>3</v>
      </c>
      <c r="N15" t="s">
        <v>16</v>
      </c>
      <c r="O15" cm="1">
        <f t="array" ref="O15">_xlfn.IFS(N15="Borås",1,N15="Skövde",2,N15="Skara",3,N15="Tidaholm",4,TRUE,"Fel ort")</f>
        <v>3</v>
      </c>
    </row>
    <row r="16" spans="2:15" x14ac:dyDescent="0.3">
      <c r="B16" t="s">
        <v>16</v>
      </c>
      <c r="C16">
        <f t="shared" si="0"/>
        <v>3</v>
      </c>
      <c r="N16" t="s">
        <v>16</v>
      </c>
      <c r="O16" cm="1">
        <f t="array" ref="O16">_xlfn.IFS(N16="Borås",1,N16="Skövde",2,N16="Skara",3,N16="Tidaholm",4,TRUE,"Fel ort")</f>
        <v>3</v>
      </c>
    </row>
    <row r="17" spans="2:15" x14ac:dyDescent="0.3">
      <c r="B17" t="s">
        <v>14</v>
      </c>
      <c r="C17">
        <f t="shared" si="0"/>
        <v>1</v>
      </c>
      <c r="N17" t="s">
        <v>14</v>
      </c>
      <c r="O17" cm="1">
        <f t="array" ref="O17">_xlfn.IFS(N17="Borås",1,N17="Skövde",2,N17="Skara",3,N17="Tidaholm",4,TRUE,"Fel ort")</f>
        <v>1</v>
      </c>
    </row>
    <row r="18" spans="2:15" x14ac:dyDescent="0.3">
      <c r="B18" t="s">
        <v>17</v>
      </c>
      <c r="C18">
        <f t="shared" si="0"/>
        <v>4</v>
      </c>
      <c r="N18" t="s">
        <v>17</v>
      </c>
      <c r="O18" cm="1">
        <f t="array" ref="O18">_xlfn.IFS(N18="Borås",1,N18="Skövde",2,N18="Skara",3,N18="Tidaholm",4,TRUE,"Fel ort")</f>
        <v>4</v>
      </c>
    </row>
    <row r="19" spans="2:15" x14ac:dyDescent="0.3">
      <c r="B19" t="s">
        <v>14</v>
      </c>
      <c r="C19">
        <f t="shared" si="0"/>
        <v>1</v>
      </c>
      <c r="N19" t="s">
        <v>14</v>
      </c>
      <c r="O19" cm="1">
        <f t="array" ref="O19">_xlfn.IFS(N19="Borås",1,N19="Skövde",2,N19="Skara",3,N19="Tidaholm",4,TRUE,"Fel ort")</f>
        <v>1</v>
      </c>
    </row>
    <row r="20" spans="2:15" x14ac:dyDescent="0.3">
      <c r="B20" t="s">
        <v>14</v>
      </c>
      <c r="C20">
        <f t="shared" si="0"/>
        <v>1</v>
      </c>
      <c r="N20" t="s">
        <v>14</v>
      </c>
      <c r="O20" cm="1">
        <f t="array" ref="O20">_xlfn.IFS(N20="Borås",1,N20="Skövde",2,N20="Skara",3,N20="Tidaholm",4,TRUE,"Fel ort")</f>
        <v>1</v>
      </c>
    </row>
    <row r="21" spans="2:15" x14ac:dyDescent="0.3">
      <c r="B21" t="s">
        <v>15</v>
      </c>
      <c r="C21">
        <f t="shared" si="0"/>
        <v>2</v>
      </c>
      <c r="N21" t="s">
        <v>15</v>
      </c>
      <c r="O21" cm="1">
        <f t="array" ref="O21">_xlfn.IFS(N21="Borås",1,N21="Skövde",2,N21="Skara",3,N21="Tidaholm",4,TRUE,"Fel ort")</f>
        <v>2</v>
      </c>
    </row>
    <row r="22" spans="2:15" x14ac:dyDescent="0.3">
      <c r="B22" t="s">
        <v>15</v>
      </c>
      <c r="C22">
        <f t="shared" si="0"/>
        <v>2</v>
      </c>
      <c r="N22" t="s">
        <v>15</v>
      </c>
      <c r="O22" cm="1">
        <f t="array" ref="O22">_xlfn.IFS(N22="Borås",1,N22="Skövde",2,N22="Skara",3,N22="Tidaholm",4,TRUE,"Fel ort")</f>
        <v>2</v>
      </c>
    </row>
    <row r="23" spans="2:15" x14ac:dyDescent="0.3">
      <c r="B23" t="s">
        <v>15</v>
      </c>
      <c r="C23">
        <f t="shared" si="0"/>
        <v>2</v>
      </c>
      <c r="N23" t="s">
        <v>15</v>
      </c>
      <c r="O23" cm="1">
        <f t="array" ref="O23">_xlfn.IFS(N23="Borås",1,N23="Skövde",2,N23="Skara",3,N23="Tidaholm",4,TRUE,"Fel ort")</f>
        <v>2</v>
      </c>
    </row>
    <row r="24" spans="2:15" x14ac:dyDescent="0.3">
      <c r="B24" t="s">
        <v>16</v>
      </c>
      <c r="C24">
        <f t="shared" si="0"/>
        <v>3</v>
      </c>
      <c r="N24" t="s">
        <v>16</v>
      </c>
      <c r="O24" cm="1">
        <f t="array" ref="O24">_xlfn.IFS(N24="Borås",1,N24="Skövde",2,N24="Skara",3,N24="Tidaholm",4,TRUE,"Fel ort")</f>
        <v>3</v>
      </c>
    </row>
    <row r="25" spans="2:15" x14ac:dyDescent="0.3">
      <c r="B25" t="s">
        <v>15</v>
      </c>
      <c r="C25">
        <f t="shared" si="0"/>
        <v>2</v>
      </c>
      <c r="N25" t="s">
        <v>15</v>
      </c>
      <c r="O25" cm="1">
        <f t="array" ref="O25">_xlfn.IFS(N25="Borås",1,N25="Skövde",2,N25="Skara",3,N25="Tidaholm",4,TRUE,"Fel ort")</f>
        <v>2</v>
      </c>
    </row>
    <row r="26" spans="2:15" x14ac:dyDescent="0.3">
      <c r="B26" t="s">
        <v>17</v>
      </c>
      <c r="C26">
        <f t="shared" si="0"/>
        <v>4</v>
      </c>
      <c r="N26" t="s">
        <v>17</v>
      </c>
      <c r="O26" cm="1">
        <f t="array" ref="O26">_xlfn.IFS(N26="Borås",1,N26="Skövde",2,N26="Skara",3,N26="Tidaholm",4,TRUE,"Fel ort")</f>
        <v>4</v>
      </c>
    </row>
    <row r="27" spans="2:15" x14ac:dyDescent="0.3">
      <c r="B27" t="s">
        <v>15</v>
      </c>
      <c r="C27">
        <f t="shared" si="0"/>
        <v>2</v>
      </c>
      <c r="N27" t="s">
        <v>15</v>
      </c>
      <c r="O27" cm="1">
        <f t="array" ref="O27">_xlfn.IFS(N27="Borås",1,N27="Skövde",2,N27="Skara",3,N27="Tidaholm",4,TRUE,"Fel ort")</f>
        <v>2</v>
      </c>
    </row>
    <row r="28" spans="2:15" x14ac:dyDescent="0.3">
      <c r="B28" t="s">
        <v>18</v>
      </c>
      <c r="C28" t="str">
        <f t="shared" si="0"/>
        <v>Fel ort</v>
      </c>
      <c r="N28" t="s">
        <v>18</v>
      </c>
      <c r="O28" t="str" cm="1">
        <f t="array" ref="O28">_xlfn.IFS(N28="Borås",1,N28="Skövde",2,N28="Skara",3,N28="Tidaholm",4,TRUE,"Fel ort")</f>
        <v>Fel ort</v>
      </c>
    </row>
    <row r="29" spans="2:15" x14ac:dyDescent="0.3">
      <c r="B29" t="s">
        <v>15</v>
      </c>
      <c r="C29">
        <f t="shared" si="0"/>
        <v>2</v>
      </c>
      <c r="N29" t="s">
        <v>15</v>
      </c>
      <c r="O29" cm="1">
        <f t="array" ref="O29">_xlfn.IFS(N29="Borås",1,N29="Skövde",2,N29="Skara",3,N29="Tidaholm",4,TRUE,"Fel ort")</f>
        <v>2</v>
      </c>
    </row>
    <row r="30" spans="2:15" x14ac:dyDescent="0.3">
      <c r="B30" t="s">
        <v>14</v>
      </c>
      <c r="C30">
        <f t="shared" si="0"/>
        <v>1</v>
      </c>
      <c r="N30" t="s">
        <v>14</v>
      </c>
      <c r="O30" cm="1">
        <f t="array" ref="O30">_xlfn.IFS(N30="Borås",1,N30="Skövde",2,N30="Skara",3,N30="Tidaholm",4,TRUE,"Fel ort")</f>
        <v>1</v>
      </c>
    </row>
    <row r="31" spans="2:15" x14ac:dyDescent="0.3">
      <c r="B31" t="s">
        <v>14</v>
      </c>
      <c r="C31">
        <f t="shared" si="0"/>
        <v>1</v>
      </c>
      <c r="N31" t="s">
        <v>14</v>
      </c>
      <c r="O31" cm="1">
        <f t="array" ref="O31">_xlfn.IFS(N31="Borås",1,N31="Skövde",2,N31="Skara",3,N31="Tidaholm",4,TRUE,"Fel ort")</f>
        <v>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Flera OM</vt:lpstr>
      <vt:lpstr>Flera OM (F)</vt:lpstr>
      <vt:lpstr>Nästlad OM</vt:lpstr>
      <vt:lpstr>Nästlad OM (F)</vt:lpstr>
      <vt:lpstr>Nästlade exempel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2018-02-15T08:31:05Z</dcterms:created>
  <dcterms:modified xsi:type="dcterms:W3CDTF">2026-05-25T05:53:59Z</dcterms:modified>
</cp:coreProperties>
</file>